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193900B1-7B24-47D0-8EB5-0878556772CC}" xr6:coauthVersionLast="45" xr6:coauthVersionMax="45" xr10:uidLastSave="{00000000-0000-0000-0000-000000000000}"/>
  <bookViews>
    <workbookView minimized="1" xWindow="6645" yWindow="6285" windowWidth="21600" windowHeight="11385" xr2:uid="{00000000-000D-0000-FFFF-FFFF00000000}"/>
  </bookViews>
  <sheets>
    <sheet name="Лист1" sheetId="1" r:id="rId1"/>
    <sheet name="Лист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3" i="1"/>
  <c r="B23" i="1"/>
  <c r="E4" i="1" l="1"/>
  <c r="E5" i="1"/>
  <c r="E6" i="1"/>
  <c r="E7" i="1"/>
  <c r="E8" i="1"/>
  <c r="E9" i="1"/>
  <c r="E10" i="1"/>
  <c r="E11" i="1"/>
  <c r="E12" i="1"/>
  <c r="E3" i="1"/>
  <c r="G4" i="1" l="1"/>
  <c r="G5" i="1"/>
  <c r="G6" i="1"/>
  <c r="G7" i="1"/>
  <c r="G8" i="1"/>
  <c r="G9" i="1"/>
  <c r="G10" i="1"/>
  <c r="G11" i="1"/>
  <c r="G12" i="1"/>
  <c r="G3" i="1"/>
</calcChain>
</file>

<file path=xl/sharedStrings.xml><?xml version="1.0" encoding="utf-8"?>
<sst xmlns="http://schemas.openxmlformats.org/spreadsheetml/2006/main" count="20" uniqueCount="19">
  <si>
    <t>Oteplení  [K]</t>
  </si>
  <si>
    <r>
      <t>Teplota na konci měř. [</t>
    </r>
    <r>
      <rPr>
        <sz val="11"/>
        <color theme="1"/>
        <rFont val="Calibri"/>
        <family val="2"/>
        <charset val="204"/>
      </rPr>
      <t>˚</t>
    </r>
    <r>
      <rPr>
        <sz val="11"/>
        <color theme="1"/>
        <rFont val="Calibri"/>
        <family val="2"/>
      </rPr>
      <t>C]</t>
    </r>
  </si>
  <si>
    <t>Průměrná teplota [˚C]</t>
  </si>
  <si>
    <t>Teplota okolí 2 [˚C]</t>
  </si>
  <si>
    <t>Teplota okolí 1 [˚C]</t>
  </si>
  <si>
    <t>Číslo měření</t>
  </si>
  <si>
    <t xml:space="preserve">Výpočet nejistoty typu A: </t>
  </si>
  <si>
    <t>B</t>
  </si>
  <si>
    <t>C</t>
  </si>
  <si>
    <t>D</t>
  </si>
  <si>
    <t>E</t>
  </si>
  <si>
    <t>F</t>
  </si>
  <si>
    <t>M</t>
  </si>
  <si>
    <t>Y</t>
  </si>
  <si>
    <t>X</t>
  </si>
  <si>
    <t>A</t>
  </si>
  <si>
    <t>1) Průměr :14,74 K</t>
  </si>
  <si>
    <t>2) Nejistota typu A: 0,887</t>
  </si>
  <si>
    <r>
      <t xml:space="preserve">3) Výsledna hodnota oteplení : 14,74  </t>
    </r>
    <r>
      <rPr>
        <sz val="11"/>
        <color theme="1"/>
        <rFont val="Calibri"/>
        <family val="2"/>
        <charset val="204"/>
      </rPr>
      <t>±</t>
    </r>
    <r>
      <rPr>
        <sz val="11"/>
        <color theme="1"/>
        <rFont val="Calibri"/>
        <family val="2"/>
        <scheme val="minor"/>
      </rPr>
      <t xml:space="preserve"> 0,887 [K]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</si>
</sst>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Náhled páka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Náhled na bod L1 (vstup)</c:v>
          </c:tx>
          <c:spPr>
            <a:ln w="25400" cap="rnd">
              <a:noFill/>
              <a:round/>
            </a:ln>
            <a:effectLst/>
          </c:spPr>
          <c:marker>
            <c:symbol val="x"/>
            <c:size val="9"/>
            <c:spPr>
              <a:noFill/>
              <a:ln w="9525">
                <a:solidFill>
                  <a:srgbClr val="FF0000"/>
                </a:solidFill>
              </a:ln>
              <a:effectLst/>
            </c:spPr>
          </c:marker>
          <c:xVal>
            <c:numRef>
              <c:f>Лист1!$B$3:$B$12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Лист1!$G$3:$G$12</c:f>
              <c:numCache>
                <c:formatCode>General</c:formatCode>
                <c:ptCount val="10"/>
                <c:pt idx="0">
                  <c:v>14.25</c:v>
                </c:pt>
                <c:pt idx="1">
                  <c:v>14.649999999999999</c:v>
                </c:pt>
                <c:pt idx="2">
                  <c:v>14.649999999999999</c:v>
                </c:pt>
                <c:pt idx="3">
                  <c:v>13.75</c:v>
                </c:pt>
                <c:pt idx="4">
                  <c:v>13.699999999999996</c:v>
                </c:pt>
                <c:pt idx="5">
                  <c:v>14.2</c:v>
                </c:pt>
                <c:pt idx="6">
                  <c:v>14.950000000000003</c:v>
                </c:pt>
                <c:pt idx="7">
                  <c:v>16.549999999999997</c:v>
                </c:pt>
                <c:pt idx="8">
                  <c:v>14.899999999999999</c:v>
                </c:pt>
                <c:pt idx="9">
                  <c:v>15.800000000000004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624-406F-AF21-F14B974B84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228096"/>
        <c:axId val="55198080"/>
      </c:scatterChart>
      <c:valAx>
        <c:axId val="56228096"/>
        <c:scaling>
          <c:orientation val="minMax"/>
          <c:max val="1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Číslo</a:t>
                </a:r>
                <a:r>
                  <a:rPr lang="cs-CZ" sz="1400" baseline="0"/>
                  <a:t> měření </a:t>
                </a:r>
                <a:endParaRPr lang="uk-UA" sz="14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5198080"/>
        <c:crosses val="autoZero"/>
        <c:crossBetween val="midCat"/>
        <c:majorUnit val="1"/>
      </c:valAx>
      <c:valAx>
        <c:axId val="55198080"/>
        <c:scaling>
          <c:orientation val="minMax"/>
          <c:min val="1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400"/>
                  <a:t>Oteplení </a:t>
                </a:r>
                <a:r>
                  <a:rPr lang="en-US" sz="1400"/>
                  <a:t>[K]</a:t>
                </a:r>
                <a:endParaRPr lang="uk-UA" sz="14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6228096"/>
        <c:crosses val="autoZero"/>
        <c:crossBetween val="midCat"/>
        <c:majorUnit val="0.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271462</xdr:colOff>
      <xdr:row>1</xdr:row>
      <xdr:rowOff>185736</xdr:rowOff>
    </xdr:from>
    <xdr:to>
      <xdr:col>14</xdr:col>
      <xdr:colOff>76200</xdr:colOff>
      <xdr:row>23</xdr:row>
      <xdr:rowOff>38099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6"/>
  <sheetViews>
    <sheetView tabSelected="1" workbookViewId="0">
      <selection activeCell="A19" sqref="A19:I19"/>
    </sheetView>
  </sheetViews>
  <sheetFormatPr defaultRowHeight="15" x14ac:dyDescent="0.25"/>
  <cols>
    <col min="1" max="1" width="12.140625" style="1" customWidth="1"/>
    <col min="2" max="2" width="17.42578125" style="1" customWidth="1"/>
    <col min="3" max="3" width="17.140625" style="1" customWidth="1"/>
    <col min="4" max="4" width="21" style="1" customWidth="1"/>
    <col min="5" max="5" width="24.28515625" style="1" customWidth="1"/>
    <col min="6" max="6" width="24" style="1" customWidth="1"/>
    <col min="7" max="7" width="11.85546875" customWidth="1"/>
  </cols>
  <sheetData>
    <row r="2" spans="1:11" x14ac:dyDescent="0.25">
      <c r="B2" s="3" t="s">
        <v>5</v>
      </c>
      <c r="C2" s="3" t="s">
        <v>4</v>
      </c>
      <c r="D2" s="3" t="s">
        <v>3</v>
      </c>
      <c r="E2" s="3" t="s">
        <v>2</v>
      </c>
      <c r="F2" s="3" t="s">
        <v>1</v>
      </c>
      <c r="G2" s="3" t="s">
        <v>0</v>
      </c>
    </row>
    <row r="3" spans="1:11" x14ac:dyDescent="0.25">
      <c r="B3" s="3">
        <v>1</v>
      </c>
      <c r="C3" s="5">
        <v>23.9</v>
      </c>
      <c r="D3" s="5">
        <v>24.2</v>
      </c>
      <c r="E3" s="5">
        <f>(C3+D3)/2</f>
        <v>24.049999999999997</v>
      </c>
      <c r="F3" s="5">
        <v>38.299999999999997</v>
      </c>
      <c r="G3" s="3">
        <f>F3-E3</f>
        <v>14.25</v>
      </c>
      <c r="H3" t="s">
        <v>15</v>
      </c>
      <c r="I3">
        <f>14.74-G3</f>
        <v>0.49000000000000021</v>
      </c>
    </row>
    <row r="4" spans="1:11" x14ac:dyDescent="0.25">
      <c r="B4" s="3">
        <v>2</v>
      </c>
      <c r="C4" s="5">
        <v>24.5</v>
      </c>
      <c r="D4" s="5">
        <v>24.8</v>
      </c>
      <c r="E4" s="5">
        <f t="shared" ref="E4:E12" si="0">(C4+D4)/2</f>
        <v>24.65</v>
      </c>
      <c r="F4" s="5">
        <v>39.299999999999997</v>
      </c>
      <c r="G4" s="3">
        <f t="shared" ref="G4:G11" si="1">F4-E4</f>
        <v>14.649999999999999</v>
      </c>
      <c r="H4" t="s">
        <v>7</v>
      </c>
      <c r="I4">
        <f t="shared" ref="I4:I12" si="2">14.74-G4</f>
        <v>9.0000000000001634E-2</v>
      </c>
    </row>
    <row r="5" spans="1:11" x14ac:dyDescent="0.25">
      <c r="B5" s="3">
        <v>3</v>
      </c>
      <c r="C5" s="5">
        <v>24.2</v>
      </c>
      <c r="D5" s="5">
        <v>24.3</v>
      </c>
      <c r="E5" s="5">
        <f t="shared" si="0"/>
        <v>24.25</v>
      </c>
      <c r="F5" s="5">
        <v>38.9</v>
      </c>
      <c r="G5" s="3">
        <f t="shared" si="1"/>
        <v>14.649999999999999</v>
      </c>
      <c r="H5" s="4" t="s">
        <v>7</v>
      </c>
      <c r="I5">
        <f t="shared" si="2"/>
        <v>9.0000000000001634E-2</v>
      </c>
    </row>
    <row r="6" spans="1:11" x14ac:dyDescent="0.25">
      <c r="B6" s="3">
        <v>4</v>
      </c>
      <c r="C6" s="5">
        <v>25.3</v>
      </c>
      <c r="D6" s="5">
        <v>25.6</v>
      </c>
      <c r="E6" s="5">
        <f t="shared" si="0"/>
        <v>25.450000000000003</v>
      </c>
      <c r="F6" s="5">
        <v>39.200000000000003</v>
      </c>
      <c r="G6" s="3">
        <f t="shared" si="1"/>
        <v>13.75</v>
      </c>
      <c r="H6" t="s">
        <v>8</v>
      </c>
      <c r="I6">
        <f t="shared" si="2"/>
        <v>0.99000000000000021</v>
      </c>
    </row>
    <row r="7" spans="1:11" x14ac:dyDescent="0.25">
      <c r="B7" s="3">
        <v>5</v>
      </c>
      <c r="C7" s="5">
        <v>25.5</v>
      </c>
      <c r="D7" s="5">
        <v>25.7</v>
      </c>
      <c r="E7" s="5">
        <f t="shared" si="0"/>
        <v>25.6</v>
      </c>
      <c r="F7" s="5">
        <v>39.299999999999997</v>
      </c>
      <c r="G7" s="3">
        <f t="shared" si="1"/>
        <v>13.699999999999996</v>
      </c>
      <c r="H7" t="s">
        <v>9</v>
      </c>
      <c r="I7">
        <f t="shared" si="2"/>
        <v>1.0400000000000045</v>
      </c>
    </row>
    <row r="8" spans="1:11" x14ac:dyDescent="0.25">
      <c r="B8" s="3">
        <v>6</v>
      </c>
      <c r="C8" s="5">
        <v>25.5</v>
      </c>
      <c r="D8" s="5">
        <v>26.1</v>
      </c>
      <c r="E8" s="5">
        <f t="shared" si="0"/>
        <v>25.8</v>
      </c>
      <c r="F8" s="5">
        <v>40</v>
      </c>
      <c r="G8" s="3">
        <f t="shared" si="1"/>
        <v>14.2</v>
      </c>
      <c r="H8" t="s">
        <v>10</v>
      </c>
      <c r="I8">
        <f t="shared" si="2"/>
        <v>0.54000000000000092</v>
      </c>
    </row>
    <row r="9" spans="1:11" x14ac:dyDescent="0.25">
      <c r="B9" s="3">
        <v>7</v>
      </c>
      <c r="C9" s="5">
        <v>24.9</v>
      </c>
      <c r="D9" s="5">
        <v>25.2</v>
      </c>
      <c r="E9" s="5">
        <f t="shared" si="0"/>
        <v>25.049999999999997</v>
      </c>
      <c r="F9" s="5">
        <v>40</v>
      </c>
      <c r="G9" s="3">
        <f t="shared" si="1"/>
        <v>14.950000000000003</v>
      </c>
      <c r="H9" t="s">
        <v>11</v>
      </c>
      <c r="I9">
        <f t="shared" si="2"/>
        <v>-0.21000000000000263</v>
      </c>
    </row>
    <row r="10" spans="1:11" x14ac:dyDescent="0.25">
      <c r="B10" s="3">
        <v>8</v>
      </c>
      <c r="C10" s="5">
        <v>22.7</v>
      </c>
      <c r="D10" s="5">
        <v>22.8</v>
      </c>
      <c r="E10" s="5">
        <f t="shared" si="0"/>
        <v>22.75</v>
      </c>
      <c r="F10" s="5">
        <v>39.299999999999997</v>
      </c>
      <c r="G10" s="3">
        <f t="shared" si="1"/>
        <v>16.549999999999997</v>
      </c>
      <c r="H10" t="s">
        <v>12</v>
      </c>
      <c r="I10">
        <f t="shared" si="2"/>
        <v>-1.8099999999999969</v>
      </c>
    </row>
    <row r="11" spans="1:11" x14ac:dyDescent="0.25">
      <c r="B11" s="3">
        <v>9</v>
      </c>
      <c r="C11" s="5">
        <v>23.5</v>
      </c>
      <c r="D11" s="5">
        <v>23.7</v>
      </c>
      <c r="E11" s="5">
        <f t="shared" si="0"/>
        <v>23.6</v>
      </c>
      <c r="F11" s="5">
        <v>38.5</v>
      </c>
      <c r="G11" s="3">
        <f t="shared" si="1"/>
        <v>14.899999999999999</v>
      </c>
      <c r="H11" t="s">
        <v>13</v>
      </c>
      <c r="I11">
        <f t="shared" si="2"/>
        <v>-0.15999999999999837</v>
      </c>
    </row>
    <row r="12" spans="1:11" x14ac:dyDescent="0.25">
      <c r="B12" s="3">
        <v>10</v>
      </c>
      <c r="C12" s="5">
        <v>23.8</v>
      </c>
      <c r="D12" s="5">
        <v>24</v>
      </c>
      <c r="E12" s="5">
        <f t="shared" si="0"/>
        <v>23.9</v>
      </c>
      <c r="F12" s="5">
        <v>39.700000000000003</v>
      </c>
      <c r="G12" s="3">
        <f>F12-E12</f>
        <v>15.800000000000004</v>
      </c>
      <c r="H12" t="s">
        <v>14</v>
      </c>
      <c r="I12">
        <f t="shared" si="2"/>
        <v>-1.0600000000000041</v>
      </c>
    </row>
    <row r="14" spans="1:11" x14ac:dyDescent="0.25">
      <c r="J14" s="2"/>
      <c r="K14" s="2"/>
    </row>
    <row r="15" spans="1:11" x14ac:dyDescent="0.25">
      <c r="A15" s="6" t="s">
        <v>6</v>
      </c>
      <c r="B15" s="6"/>
      <c r="C15" s="6"/>
      <c r="D15" s="6"/>
      <c r="E15" s="6"/>
      <c r="F15" s="6"/>
      <c r="G15" s="6"/>
      <c r="H15" s="6"/>
      <c r="I15" s="6"/>
      <c r="J15" s="2"/>
      <c r="K15" s="2"/>
    </row>
    <row r="16" spans="1:11" x14ac:dyDescent="0.25">
      <c r="A16" s="6"/>
      <c r="B16" s="6"/>
      <c r="C16" s="6"/>
      <c r="D16" s="6"/>
      <c r="E16" s="6"/>
      <c r="F16" s="6"/>
      <c r="G16" s="6"/>
      <c r="H16" s="6"/>
      <c r="I16" s="6"/>
      <c r="J16" s="2"/>
      <c r="K16" s="2"/>
    </row>
    <row r="17" spans="1:11" x14ac:dyDescent="0.25">
      <c r="A17" s="6" t="s">
        <v>16</v>
      </c>
      <c r="B17" s="6"/>
      <c r="C17" s="6"/>
      <c r="D17" s="6"/>
      <c r="E17" s="6"/>
      <c r="F17" s="6"/>
      <c r="G17" s="6"/>
      <c r="H17" s="6"/>
      <c r="I17" s="6"/>
      <c r="J17" s="2"/>
      <c r="K17" s="2"/>
    </row>
    <row r="18" spans="1:11" x14ac:dyDescent="0.25">
      <c r="A18" s="6" t="s">
        <v>17</v>
      </c>
      <c r="B18" s="6"/>
      <c r="C18" s="6"/>
      <c r="D18" s="6"/>
      <c r="E18" s="6"/>
      <c r="F18" s="6"/>
      <c r="G18" s="6"/>
      <c r="H18" s="6"/>
      <c r="I18" s="6"/>
      <c r="J18" s="2"/>
      <c r="K18" s="2"/>
    </row>
    <row r="19" spans="1:11" x14ac:dyDescent="0.25">
      <c r="A19" s="6" t="s">
        <v>18</v>
      </c>
      <c r="B19" s="6"/>
      <c r="C19" s="6"/>
      <c r="D19" s="6"/>
      <c r="E19" s="6"/>
      <c r="F19" s="6"/>
      <c r="G19" s="6"/>
      <c r="H19" s="6"/>
      <c r="I19" s="6"/>
      <c r="J19" s="2"/>
      <c r="K19" s="2"/>
    </row>
    <row r="20" spans="1:1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2"/>
      <c r="B23" s="2">
        <f>AVERAGE(G3:G12)</f>
        <v>14.74</v>
      </c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</sheetData>
  <mergeCells count="5">
    <mergeCell ref="A16:I16"/>
    <mergeCell ref="A15:I15"/>
    <mergeCell ref="A18:I18"/>
    <mergeCell ref="A17:I17"/>
    <mergeCell ref="A19:I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R31" sqref="R3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2020-07-13T17:06:58Z</dcterms:modified>
</cp:coreProperties>
</file>